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bestma\Desktop\asfaltace\"/>
    </mc:Choice>
  </mc:AlternateContent>
  <bookViews>
    <workbookView xWindow="-120" yWindow="-120" windowWidth="29040" windowHeight="15840" activeTab="2"/>
  </bookViews>
  <sheets>
    <sheet name="Pokyny pro vyplnění" sheetId="11" r:id="rId1"/>
    <sheet name="VzorPolozky" sheetId="10" state="hidden" r:id="rId2"/>
    <sheet name="SO 04 01 Pol" sheetId="15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2">'SO 04 01 Pol'!$1:$7</definedName>
    <definedName name="oadresa">#REF!</definedName>
    <definedName name="_xlnm.Print_Area" localSheetId="2">'SO 04 01 Pol'!$A$1:$Y$42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5" l="1"/>
  <c r="G8" i="15" l="1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G11" i="15"/>
  <c r="G12" i="15"/>
  <c r="I12" i="15"/>
  <c r="I11" i="15" s="1"/>
  <c r="K12" i="15"/>
  <c r="M12" i="15"/>
  <c r="M11" i="15" s="1"/>
  <c r="O12" i="15"/>
  <c r="O11" i="15" s="1"/>
  <c r="Q12" i="15"/>
  <c r="V12" i="15"/>
  <c r="V11" i="15" s="1"/>
  <c r="G14" i="15"/>
  <c r="I14" i="15"/>
  <c r="K14" i="15"/>
  <c r="K11" i="15" s="1"/>
  <c r="M14" i="15"/>
  <c r="O14" i="15"/>
  <c r="Q14" i="15"/>
  <c r="Q11" i="15" s="1"/>
  <c r="V14" i="15"/>
  <c r="G17" i="15"/>
  <c r="I17" i="15"/>
  <c r="K17" i="15"/>
  <c r="M17" i="15"/>
  <c r="O17" i="15"/>
  <c r="Q17" i="15"/>
  <c r="V17" i="15"/>
  <c r="G20" i="15"/>
  <c r="O20" i="15"/>
  <c r="V20" i="15"/>
  <c r="G21" i="15"/>
  <c r="M21" i="15" s="1"/>
  <c r="M20" i="15" s="1"/>
  <c r="I21" i="15"/>
  <c r="I20" i="15" s="1"/>
  <c r="K21" i="15"/>
  <c r="K20" i="15" s="1"/>
  <c r="O21" i="15"/>
  <c r="Q21" i="15"/>
  <c r="Q20" i="15" s="1"/>
  <c r="V21" i="15"/>
  <c r="K22" i="15"/>
  <c r="V22" i="15"/>
  <c r="G23" i="15"/>
  <c r="G22" i="15" s="1"/>
  <c r="G32" i="15" s="1"/>
  <c r="I23" i="15"/>
  <c r="I22" i="15" s="1"/>
  <c r="K23" i="15"/>
  <c r="O23" i="15"/>
  <c r="O22" i="15" s="1"/>
  <c r="Q23" i="15"/>
  <c r="Q22" i="15" s="1"/>
  <c r="V23" i="15"/>
  <c r="G26" i="15"/>
  <c r="K26" i="15"/>
  <c r="G27" i="15"/>
  <c r="I27" i="15"/>
  <c r="I26" i="15" s="1"/>
  <c r="K27" i="15"/>
  <c r="M27" i="15"/>
  <c r="M26" i="15" s="1"/>
  <c r="O27" i="15"/>
  <c r="Q27" i="15"/>
  <c r="Q26" i="15" s="1"/>
  <c r="V27" i="15"/>
  <c r="V26" i="15" s="1"/>
  <c r="G29" i="15"/>
  <c r="I29" i="15"/>
  <c r="K29" i="15"/>
  <c r="M29" i="15"/>
  <c r="O29" i="15"/>
  <c r="O26" i="15" s="1"/>
  <c r="Q29" i="15"/>
  <c r="V29" i="15"/>
  <c r="G30" i="15"/>
  <c r="I30" i="15"/>
  <c r="K30" i="15"/>
  <c r="M30" i="15"/>
  <c r="O30" i="15"/>
  <c r="Q30" i="15"/>
  <c r="V30" i="15"/>
  <c r="AE32" i="15"/>
  <c r="AF32" i="15" l="1"/>
  <c r="M23" i="15"/>
  <c r="M22" i="15" s="1"/>
</calcChain>
</file>

<file path=xl/comments1.xml><?xml version="1.0" encoding="utf-8"?>
<comments xmlns="http://schemas.openxmlformats.org/spreadsheetml/2006/main">
  <authors>
    <author>Petr Klečka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<sst xmlns="http://schemas.openxmlformats.org/spreadsheetml/2006/main" count="163" uniqueCount="98">
  <si>
    <t xml:space="preserve">Položkový rozpočet </t>
  </si>
  <si>
    <t>S:</t>
  </si>
  <si>
    <t>O:</t>
  </si>
  <si>
    <t>R:</t>
  </si>
  <si>
    <t>Celkem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</si>
  <si>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</si>
  <si>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</si>
  <si>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</si>
  <si>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</si>
  <si>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D</t>
  </si>
  <si>
    <t>01</t>
  </si>
  <si>
    <t>SO 04</t>
  </si>
  <si>
    <t>1</t>
  </si>
  <si>
    <t>Zemní práce</t>
  </si>
  <si>
    <t>5</t>
  </si>
  <si>
    <t>Komunikace</t>
  </si>
  <si>
    <t>99</t>
  </si>
  <si>
    <t>Staveništní přesun hmot</t>
  </si>
  <si>
    <t>767</t>
  </si>
  <si>
    <t>Konstrukce zámečnické</t>
  </si>
  <si>
    <t>D96</t>
  </si>
  <si>
    <t>Přesuny suti a vybouraných hmot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</si>
  <si>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</si>
  <si>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</si>
  <si>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</si>
  <si>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</si>
  <si>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</si>
  <si>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</si>
  <si>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</si>
  <si>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</si>
  <si>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</si>
  <si>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</si>
  <si>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</si>
  <si>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</si>
  <si>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</si>
  <si>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</si>
  <si>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</si>
  <si>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</si>
  <si>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</si>
  <si>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</si>
  <si>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</si>
  <si>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</si>
  <si>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</si>
  <si>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</si>
  <si>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</si>
  <si>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</si>
  <si>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</si>
  <si>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</si>
  <si>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</si>
  <si>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</si>
  <si>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RTS 24/ I</t>
  </si>
  <si>
    <t>RTS 23/ II</t>
  </si>
  <si>
    <t>Práce</t>
  </si>
  <si>
    <t>Běžná</t>
  </si>
  <si>
    <t>POL1_</t>
  </si>
  <si>
    <t>VV</t>
  </si>
  <si>
    <t>t</t>
  </si>
  <si>
    <t>POP</t>
  </si>
  <si>
    <t>998222012R00</t>
  </si>
  <si>
    <t>Přesun hmot, zpevněné plochy</t>
  </si>
  <si>
    <t>Přesun hmot</t>
  </si>
  <si>
    <t>POL7_</t>
  </si>
  <si>
    <t>SUM</t>
  </si>
  <si>
    <t>Poznámky uchazeče k zadání</t>
  </si>
  <si>
    <t>POPUZIV</t>
  </si>
  <si>
    <t>END</t>
  </si>
  <si>
    <t>Vlastní</t>
  </si>
  <si>
    <t>Indiv</t>
  </si>
  <si>
    <t>POL1_0</t>
  </si>
  <si>
    <t>113108410R00</t>
  </si>
  <si>
    <t>381,18</t>
  </si>
  <si>
    <t>573231111R00</t>
  </si>
  <si>
    <t>344,71</t>
  </si>
  <si>
    <t>576131111R00</t>
  </si>
  <si>
    <t>Koberec otevřený z kam.drceného+asf.do 3 m 4 cm</t>
  </si>
  <si>
    <t>Pozor: na hřiště je omezen přístup. nutno zvolit vhodé mechanizmy pro dané práce</t>
  </si>
  <si>
    <t>576151111R00</t>
  </si>
  <si>
    <t>Koberec otevřený z kam.drceného+asf.do 3 m 6 cm</t>
  </si>
  <si>
    <t>944944081R00</t>
  </si>
  <si>
    <t>23,455*2+15,3*2</t>
  </si>
  <si>
    <t>979990121R00</t>
  </si>
  <si>
    <t>Poplatek za uložení suti - asfaltové směsi, skupina odpadu 170301</t>
  </si>
  <si>
    <t>Přesun suti</t>
  </si>
  <si>
    <t>POL8_0</t>
  </si>
  <si>
    <t>kategorie 17 03 02 asfaltové směsi obsahující dehet</t>
  </si>
  <si>
    <t>979083117R00</t>
  </si>
  <si>
    <t>Vodorovné přemístění suti na skládku do 6000 m</t>
  </si>
  <si>
    <t>979083191R00</t>
  </si>
  <si>
    <t>Příplatek za dalších započatých 1000 m nad 6000 m</t>
  </si>
  <si>
    <t>Hřiště Pod Zahradami - asfaltace</t>
  </si>
  <si>
    <t>Asfaltová plocha hřiště</t>
  </si>
  <si>
    <t>Demontáž ochranné sítě z umělých vláken a likvidace</t>
  </si>
  <si>
    <r>
      <t>Odstranění asfaltové vrstvy pl.nad 50 m</t>
    </r>
    <r>
      <rPr>
        <vertAlign val="superscript"/>
        <sz val="8"/>
        <rFont val="Arial CE"/>
        <charset val="238"/>
      </rPr>
      <t>2</t>
    </r>
    <r>
      <rPr>
        <sz val="8"/>
        <rFont val="Arial CE"/>
        <charset val="238"/>
      </rPr>
      <t>, tl.10 cm</t>
    </r>
  </si>
  <si>
    <r>
      <t>m</t>
    </r>
    <r>
      <rPr>
        <vertAlign val="superscript"/>
        <sz val="8"/>
        <rFont val="Arial CE"/>
        <charset val="238"/>
      </rPr>
      <t>2</t>
    </r>
  </si>
  <si>
    <r>
      <t>Postřik živičný spojovací z emulze 0,5-0,7 kg/m</t>
    </r>
    <r>
      <rPr>
        <vertAlign val="superscript"/>
        <sz val="8"/>
        <rFont val="Arial CE"/>
        <charset val="238"/>
      </rPr>
      <t>2</t>
    </r>
  </si>
  <si>
    <t>Demontáž branek a předání Správě sportovišť</t>
  </si>
  <si>
    <t>ks</t>
  </si>
  <si>
    <t>indiv.položka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</si>
</sst>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vertAlign val="superscript"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4" fillId="0" borderId="0" xfId="0" applyFont="1"/>
    <xf numFmtId="49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9" fontId="0" fillId="0" borderId="0" xfId="0" applyNumberFormat="1"/>
    <xf numFmtId="0" fontId="0" fillId="0" borderId="6" xfId="0" applyFont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49" fontId="0" fillId="3" borderId="3" xfId="0" applyNumberFormat="1" applyFill="1" applyBorder="1" applyAlignment="1">
      <alignment vertical="center"/>
    </xf>
    <xf numFmtId="0" fontId="0" fillId="5" borderId="4" xfId="0" applyFill="1" applyBorder="1"/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49" fontId="0" fillId="5" borderId="6" xfId="0" applyNumberFormat="1" applyFill="1" applyBorder="1"/>
    <xf numFmtId="0" fontId="0" fillId="5" borderId="6" xfId="0" applyFill="1" applyBorder="1" applyAlignment="1">
      <alignment wrapText="1"/>
    </xf>
    <xf numFmtId="0" fontId="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4" fillId="3" borderId="4" xfId="0" applyFont="1" applyFill="1" applyBorder="1" applyAlignment="1">
      <alignment vertical="top"/>
    </xf>
    <xf numFmtId="49" fontId="4" fillId="3" borderId="3" xfId="0" applyNumberFormat="1" applyFont="1" applyFill="1" applyBorder="1" applyAlignment="1">
      <alignment vertical="top"/>
    </xf>
    <xf numFmtId="0" fontId="4" fillId="3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49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shrinkToFit="1"/>
    </xf>
    <xf numFmtId="4" fontId="6" fillId="0" borderId="0" xfId="0" applyNumberFormat="1" applyFont="1" applyBorder="1" applyAlignment="1">
      <alignment vertical="top" shrinkToFit="1"/>
    </xf>
    <xf numFmtId="4" fontId="6" fillId="4" borderId="0" xfId="0" applyNumberFormat="1" applyFont="1" applyFill="1" applyBorder="1" applyAlignment="1" applyProtection="1">
      <alignment vertical="top" shrinkToFit="1"/>
      <protection locked="0"/>
    </xf>
    <xf numFmtId="164" fontId="7" fillId="0" borderId="0" xfId="0" applyNumberFormat="1" applyFont="1" applyBorder="1" applyAlignment="1">
      <alignment horizontal="center" vertical="top" wrapText="1" shrinkToFit="1"/>
    </xf>
    <xf numFmtId="164" fontId="7" fillId="0" borderId="0" xfId="0" applyNumberFormat="1" applyFont="1" applyBorder="1" applyAlignment="1">
      <alignment vertical="top" wrapText="1" shrinkToFit="1"/>
    </xf>
    <xf numFmtId="164" fontId="4" fillId="3" borderId="0" xfId="0" applyNumberFormat="1" applyFont="1" applyFill="1" applyBorder="1" applyAlignment="1">
      <alignment vertical="top" shrinkToFit="1"/>
    </xf>
    <xf numFmtId="4" fontId="4" fillId="3" borderId="0" xfId="0" applyNumberFormat="1" applyFont="1" applyFill="1" applyBorder="1" applyAlignment="1">
      <alignment vertical="top" shrinkToFit="1"/>
    </xf>
    <xf numFmtId="0" fontId="4" fillId="3" borderId="11" xfId="0" applyFont="1" applyFill="1" applyBorder="1" applyAlignment="1">
      <alignment vertical="top"/>
    </xf>
    <xf numFmtId="49" fontId="4" fillId="3" borderId="5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horizontal="center" vertical="top" shrinkToFit="1"/>
    </xf>
    <xf numFmtId="164" fontId="4" fillId="3" borderId="5" xfId="0" applyNumberFormat="1" applyFont="1" applyFill="1" applyBorder="1" applyAlignment="1">
      <alignment vertical="top" shrinkToFit="1"/>
    </xf>
    <xf numFmtId="4" fontId="4" fillId="3" borderId="5" xfId="0" applyNumberFormat="1" applyFont="1" applyFill="1" applyBorder="1" applyAlignment="1">
      <alignment vertical="top" shrinkToFit="1"/>
    </xf>
    <xf numFmtId="4" fontId="4" fillId="3" borderId="12" xfId="0" applyNumberFormat="1" applyFont="1" applyFill="1" applyBorder="1" applyAlignment="1">
      <alignment vertical="top" shrinkToFit="1"/>
    </xf>
    <xf numFmtId="4" fontId="4" fillId="3" borderId="7" xfId="0" applyNumberFormat="1" applyFont="1" applyFill="1" applyBorder="1" applyAlignment="1">
      <alignment vertical="top" shrinkToFit="1"/>
    </xf>
    <xf numFmtId="0" fontId="6" fillId="0" borderId="13" xfId="0" applyFont="1" applyBorder="1" applyAlignment="1">
      <alignment vertical="top"/>
    </xf>
    <xf numFmtId="49" fontId="6" fillId="0" borderId="14" xfId="0" applyNumberFormat="1" applyFont="1" applyBorder="1" applyAlignment="1">
      <alignment vertical="top"/>
    </xf>
    <xf numFmtId="0" fontId="6" fillId="0" borderId="14" xfId="0" applyFont="1" applyBorder="1" applyAlignment="1">
      <alignment horizontal="center" vertical="top" shrinkToFit="1"/>
    </xf>
    <xf numFmtId="164" fontId="6" fillId="0" borderId="14" xfId="0" applyNumberFormat="1" applyFont="1" applyBorder="1" applyAlignment="1">
      <alignment vertical="top" shrinkToFit="1"/>
    </xf>
    <xf numFmtId="4" fontId="6" fillId="4" borderId="14" xfId="0" applyNumberFormat="1" applyFont="1" applyFill="1" applyBorder="1" applyAlignment="1" applyProtection="1">
      <alignment vertical="top" shrinkToFit="1"/>
      <protection locked="0"/>
    </xf>
    <xf numFmtId="4" fontId="6" fillId="0" borderId="15" xfId="0" applyNumberFormat="1" applyFont="1" applyBorder="1" applyAlignment="1">
      <alignment vertical="top" shrinkToFit="1"/>
    </xf>
    <xf numFmtId="0" fontId="6" fillId="0" borderId="16" xfId="0" applyFont="1" applyBorder="1" applyAlignment="1">
      <alignment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horizontal="center" vertical="top" shrinkToFit="1"/>
    </xf>
    <xf numFmtId="164" fontId="6" fillId="0" borderId="17" xfId="0" applyNumberFormat="1" applyFont="1" applyBorder="1" applyAlignment="1">
      <alignment vertical="top" shrinkToFit="1"/>
    </xf>
    <xf numFmtId="4" fontId="6" fillId="4" borderId="17" xfId="0" applyNumberFormat="1" applyFont="1" applyFill="1" applyBorder="1" applyAlignment="1" applyProtection="1">
      <alignment vertical="top" shrinkToFit="1"/>
      <protection locked="0"/>
    </xf>
    <xf numFmtId="4" fontId="6" fillId="0" borderId="18" xfId="0" applyNumberFormat="1" applyFont="1" applyBorder="1" applyAlignment="1">
      <alignment vertical="top" shrinkToFit="1"/>
    </xf>
    <xf numFmtId="49" fontId="4" fillId="3" borderId="5" xfId="0" applyNumberFormat="1" applyFont="1" applyFill="1" applyBorder="1" applyAlignment="1">
      <alignment horizontal="left" vertical="top" wrapText="1"/>
    </xf>
    <xf numFmtId="49" fontId="6" fillId="0" borderId="14" xfId="0" applyNumberFormat="1" applyFont="1" applyBorder="1" applyAlignment="1">
      <alignment horizontal="left" vertical="top" wrapText="1"/>
    </xf>
    <xf numFmtId="164" fontId="7" fillId="0" borderId="0" xfId="0" quotePrefix="1" applyNumberFormat="1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0" fillId="4" borderId="11" xfId="0" applyFill="1" applyBorder="1" applyAlignment="1" applyProtection="1">
      <alignment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0" fontId="0" fillId="4" borderId="5" xfId="0" applyFill="1" applyBorder="1" applyAlignment="1" applyProtection="1">
      <alignment horizontal="left" vertical="top" wrapText="1"/>
      <protection locked="0"/>
    </xf>
    <xf numFmtId="0" fontId="0" fillId="4" borderId="12" xfId="0" applyFill="1" applyBorder="1" applyAlignment="1" applyProtection="1">
      <alignment vertical="top" wrapText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9" xfId="0" applyFill="1" applyBorder="1" applyAlignment="1" applyProtection="1">
      <alignment vertical="top" wrapText="1"/>
      <protection locked="0"/>
    </xf>
    <xf numFmtId="0" fontId="0" fillId="4" borderId="2" xfId="0" applyFill="1" applyBorder="1" applyAlignment="1" applyProtection="1">
      <alignment vertical="top" wrapText="1"/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8" fillId="0" borderId="5" xfId="0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3" borderId="3" xfId="0" applyNumberForma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7" t="s">
        <v>7</v>
      </c>
    </row>
    <row r="2" spans="1:7" ht="57.75" customHeight="1" x14ac:dyDescent="0.2">
      <c r="A2" s="61" t="s">
        <v>8</v>
      </c>
      <c r="B2" s="61"/>
      <c r="C2" s="61"/>
      <c r="D2" s="61"/>
      <c r="E2" s="61"/>
      <c r="F2" s="61"/>
      <c r="G2" s="6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62" t="s">
        <v>0</v>
      </c>
      <c r="B1" s="62"/>
      <c r="C1" s="63"/>
      <c r="D1" s="62"/>
      <c r="E1" s="62"/>
      <c r="F1" s="62"/>
      <c r="G1" s="62"/>
    </row>
    <row r="2" spans="1:7" ht="24.95" customHeight="1" x14ac:dyDescent="0.2">
      <c r="A2" s="9" t="s">
        <v>1</v>
      </c>
      <c r="B2" s="8"/>
      <c r="C2" s="64"/>
      <c r="D2" s="64"/>
      <c r="E2" s="64"/>
      <c r="F2" s="64"/>
      <c r="G2" s="65"/>
    </row>
    <row r="3" spans="1:7" ht="24.95" customHeight="1" x14ac:dyDescent="0.2">
      <c r="A3" s="9" t="s">
        <v>2</v>
      </c>
      <c r="B3" s="8"/>
      <c r="C3" s="64"/>
      <c r="D3" s="64"/>
      <c r="E3" s="64"/>
      <c r="F3" s="64"/>
      <c r="G3" s="65"/>
    </row>
    <row r="4" spans="1:7" ht="24.95" customHeight="1" x14ac:dyDescent="0.2">
      <c r="A4" s="9" t="s">
        <v>3</v>
      </c>
      <c r="B4" s="8"/>
      <c r="C4" s="64"/>
      <c r="D4" s="64"/>
      <c r="E4" s="64"/>
      <c r="F4" s="64"/>
      <c r="G4" s="65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1"/>
  <sheetViews>
    <sheetView tabSelected="1" workbookViewId="0">
      <pane ySplit="7" topLeftCell="A8" activePane="bottomLeft" state="frozen"/>
      <selection pane="bottomLeft" activeCell="B26" sqref="B26"/>
    </sheetView>
  </sheetViews>
  <sheetFormatPr defaultRowHeight="12.75" outlineLevelRow="2" x14ac:dyDescent="0.2"/>
  <cols>
    <col min="1" max="1" width="3.42578125" customWidth="1"/>
    <col min="2" max="2" width="12.5703125" style="10" customWidth="1"/>
    <col min="3" max="3" width="38.28515625" style="1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80" t="s">
        <v>0</v>
      </c>
      <c r="B1" s="80"/>
      <c r="C1" s="80"/>
      <c r="D1" s="80"/>
      <c r="E1" s="80"/>
      <c r="F1" s="80"/>
      <c r="G1" s="80"/>
      <c r="AG1" t="s">
        <v>22</v>
      </c>
    </row>
    <row r="2" spans="1:60" ht="24.95" customHeight="1" x14ac:dyDescent="0.2">
      <c r="A2" s="11" t="s">
        <v>1</v>
      </c>
      <c r="B2" s="8" t="s">
        <v>9</v>
      </c>
      <c r="C2" s="81" t="s">
        <v>89</v>
      </c>
      <c r="D2" s="82"/>
      <c r="E2" s="82"/>
      <c r="F2" s="82"/>
      <c r="G2" s="83"/>
      <c r="AG2" t="s">
        <v>23</v>
      </c>
    </row>
    <row r="3" spans="1:60" ht="24.95" customHeight="1" x14ac:dyDescent="0.2">
      <c r="A3" s="11" t="s">
        <v>2</v>
      </c>
      <c r="B3" s="8" t="s">
        <v>11</v>
      </c>
      <c r="C3" s="81" t="s">
        <v>90</v>
      </c>
      <c r="D3" s="82"/>
      <c r="E3" s="82"/>
      <c r="F3" s="82"/>
      <c r="G3" s="83"/>
      <c r="AC3" s="10" t="s">
        <v>23</v>
      </c>
      <c r="AG3" t="s">
        <v>24</v>
      </c>
    </row>
    <row r="4" spans="1:60" ht="24.95" customHeight="1" x14ac:dyDescent="0.2">
      <c r="A4" s="12" t="s">
        <v>3</v>
      </c>
      <c r="B4" s="13" t="s">
        <v>10</v>
      </c>
      <c r="C4" s="84" t="s">
        <v>90</v>
      </c>
      <c r="D4" s="85"/>
      <c r="E4" s="85"/>
      <c r="F4" s="85"/>
      <c r="G4" s="86"/>
      <c r="AG4" t="s">
        <v>25</v>
      </c>
    </row>
    <row r="5" spans="1:60" x14ac:dyDescent="0.2">
      <c r="D5" s="6"/>
    </row>
    <row r="6" spans="1:60" ht="38.25" x14ac:dyDescent="0.2">
      <c r="A6" s="15" t="s">
        <v>26</v>
      </c>
      <c r="B6" s="17" t="s">
        <v>27</v>
      </c>
      <c r="C6" s="17" t="s">
        <v>28</v>
      </c>
      <c r="D6" s="16" t="s">
        <v>29</v>
      </c>
      <c r="E6" s="15" t="s">
        <v>30</v>
      </c>
      <c r="F6" s="14" t="s">
        <v>31</v>
      </c>
      <c r="G6" s="15" t="s">
        <v>4</v>
      </c>
      <c r="H6" s="18" t="s">
        <v>5</v>
      </c>
      <c r="I6" s="18" t="s">
        <v>32</v>
      </c>
      <c r="J6" s="18" t="s">
        <v>6</v>
      </c>
      <c r="K6" s="18" t="s">
        <v>33</v>
      </c>
      <c r="L6" s="18" t="s">
        <v>34</v>
      </c>
      <c r="M6" s="18" t="s">
        <v>35</v>
      </c>
      <c r="N6" s="18" t="s">
        <v>36</v>
      </c>
      <c r="O6" s="18" t="s">
        <v>37</v>
      </c>
      <c r="P6" s="18" t="s">
        <v>38</v>
      </c>
      <c r="Q6" s="18" t="s">
        <v>39</v>
      </c>
      <c r="R6" s="18" t="s">
        <v>40</v>
      </c>
      <c r="S6" s="18" t="s">
        <v>41</v>
      </c>
      <c r="T6" s="18" t="s">
        <v>42</v>
      </c>
      <c r="U6" s="18" t="s">
        <v>43</v>
      </c>
      <c r="V6" s="18" t="s">
        <v>44</v>
      </c>
      <c r="W6" s="18" t="s">
        <v>45</v>
      </c>
      <c r="X6" s="18" t="s">
        <v>46</v>
      </c>
      <c r="Y6" s="18" t="s">
        <v>47</v>
      </c>
    </row>
    <row r="7" spans="1:60" hidden="1" x14ac:dyDescent="0.2">
      <c r="A7" s="1"/>
      <c r="B7" s="2"/>
      <c r="C7" s="2"/>
      <c r="D7" s="4"/>
      <c r="E7" s="20"/>
      <c r="F7" s="21"/>
      <c r="G7" s="21"/>
      <c r="H7" s="21"/>
      <c r="I7" s="21"/>
      <c r="J7" s="21"/>
      <c r="K7" s="21"/>
      <c r="L7" s="21"/>
      <c r="M7" s="21"/>
      <c r="N7" s="20"/>
      <c r="O7" s="20"/>
      <c r="P7" s="20"/>
      <c r="Q7" s="20"/>
      <c r="R7" s="21"/>
      <c r="S7" s="21"/>
      <c r="T7" s="21"/>
      <c r="U7" s="21"/>
      <c r="V7" s="21"/>
      <c r="W7" s="21"/>
      <c r="X7" s="21"/>
      <c r="Y7" s="21"/>
    </row>
    <row r="8" spans="1:60" x14ac:dyDescent="0.2">
      <c r="A8" s="35" t="s">
        <v>48</v>
      </c>
      <c r="B8" s="36" t="s">
        <v>12</v>
      </c>
      <c r="C8" s="54" t="s">
        <v>13</v>
      </c>
      <c r="D8" s="37"/>
      <c r="E8" s="38"/>
      <c r="F8" s="39"/>
      <c r="G8" s="40">
        <f>SUMIF(AG9:AG10,"&lt;&gt;NOR",G9:G10)</f>
        <v>0</v>
      </c>
      <c r="H8" s="34"/>
      <c r="I8" s="34">
        <f>SUM(I9:I10)</f>
        <v>0</v>
      </c>
      <c r="J8" s="34"/>
      <c r="K8" s="34">
        <f>SUM(K9:K10)</f>
        <v>0</v>
      </c>
      <c r="L8" s="34"/>
      <c r="M8" s="34">
        <f>SUM(M9:M10)</f>
        <v>0</v>
      </c>
      <c r="N8" s="33"/>
      <c r="O8" s="33">
        <f>SUM(O9:O10)</f>
        <v>0</v>
      </c>
      <c r="P8" s="33"/>
      <c r="Q8" s="33">
        <f>SUM(Q9:Q10)</f>
        <v>83.86</v>
      </c>
      <c r="R8" s="34"/>
      <c r="S8" s="34"/>
      <c r="T8" s="34"/>
      <c r="U8" s="34"/>
      <c r="V8" s="34">
        <f>SUM(V9:V10)</f>
        <v>26.68</v>
      </c>
      <c r="W8" s="34"/>
      <c r="X8" s="34"/>
      <c r="Y8" s="34"/>
      <c r="AG8" t="s">
        <v>49</v>
      </c>
    </row>
    <row r="9" spans="1:60" outlineLevel="1" x14ac:dyDescent="0.2">
      <c r="A9" s="42">
        <v>1</v>
      </c>
      <c r="B9" s="43" t="s">
        <v>69</v>
      </c>
      <c r="C9" s="55" t="s">
        <v>92</v>
      </c>
      <c r="D9" s="44" t="s">
        <v>93</v>
      </c>
      <c r="E9" s="45">
        <v>381.18</v>
      </c>
      <c r="F9" s="46"/>
      <c r="G9" s="47">
        <f>ROUND(E9*F9,2)</f>
        <v>0</v>
      </c>
      <c r="H9" s="30"/>
      <c r="I9" s="29">
        <f>ROUND(E9*H9,2)</f>
        <v>0</v>
      </c>
      <c r="J9" s="30"/>
      <c r="K9" s="29">
        <f>ROUND(E9*J9,2)</f>
        <v>0</v>
      </c>
      <c r="L9" s="29">
        <v>21</v>
      </c>
      <c r="M9" s="29">
        <f>G9*(1+L9/100)</f>
        <v>0</v>
      </c>
      <c r="N9" s="28">
        <v>0</v>
      </c>
      <c r="O9" s="28">
        <f>ROUND(E9*N9,2)</f>
        <v>0</v>
      </c>
      <c r="P9" s="28">
        <v>0.22</v>
      </c>
      <c r="Q9" s="28">
        <f>ROUND(E9*P9,2)</f>
        <v>83.86</v>
      </c>
      <c r="R9" s="29"/>
      <c r="S9" s="29" t="s">
        <v>50</v>
      </c>
      <c r="T9" s="29" t="s">
        <v>51</v>
      </c>
      <c r="U9" s="29">
        <v>7.0000000000000007E-2</v>
      </c>
      <c r="V9" s="29">
        <f>ROUND(E9*U9,2)</f>
        <v>26.68</v>
      </c>
      <c r="W9" s="29"/>
      <c r="X9" s="29" t="s">
        <v>52</v>
      </c>
      <c r="Y9" s="29" t="s">
        <v>53</v>
      </c>
      <c r="Z9" s="19"/>
      <c r="AA9" s="19"/>
      <c r="AB9" s="19"/>
      <c r="AC9" s="19"/>
      <c r="AD9" s="19"/>
      <c r="AE9" s="19"/>
      <c r="AF9" s="19"/>
      <c r="AG9" s="19" t="s">
        <v>54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outlineLevel="2" x14ac:dyDescent="0.2">
      <c r="A10" s="26"/>
      <c r="B10" s="27"/>
      <c r="C10" s="56" t="s">
        <v>70</v>
      </c>
      <c r="D10" s="31"/>
      <c r="E10" s="32">
        <v>381.18</v>
      </c>
      <c r="F10" s="29"/>
      <c r="G10" s="29"/>
      <c r="H10" s="29"/>
      <c r="I10" s="29"/>
      <c r="J10" s="29"/>
      <c r="K10" s="29"/>
      <c r="L10" s="29"/>
      <c r="M10" s="29"/>
      <c r="N10" s="28"/>
      <c r="O10" s="28"/>
      <c r="P10" s="28"/>
      <c r="Q10" s="28"/>
      <c r="R10" s="29"/>
      <c r="S10" s="29"/>
      <c r="T10" s="29"/>
      <c r="U10" s="29"/>
      <c r="V10" s="29"/>
      <c r="W10" s="29"/>
      <c r="X10" s="29"/>
      <c r="Y10" s="29"/>
      <c r="Z10" s="19"/>
      <c r="AA10" s="19"/>
      <c r="AB10" s="19"/>
      <c r="AC10" s="19"/>
      <c r="AD10" s="19"/>
      <c r="AE10" s="19"/>
      <c r="AF10" s="19"/>
      <c r="AG10" s="19" t="s">
        <v>55</v>
      </c>
      <c r="AH10" s="19">
        <v>0</v>
      </c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spans="1:60" x14ac:dyDescent="0.2">
      <c r="A11" s="35" t="s">
        <v>48</v>
      </c>
      <c r="B11" s="36" t="s">
        <v>14</v>
      </c>
      <c r="C11" s="54" t="s">
        <v>15</v>
      </c>
      <c r="D11" s="37"/>
      <c r="E11" s="38"/>
      <c r="F11" s="39"/>
      <c r="G11" s="40">
        <f>SUMIF(AG12:AG19,"&lt;&gt;NOR",G12:G19)</f>
        <v>0</v>
      </c>
      <c r="H11" s="34"/>
      <c r="I11" s="34">
        <f>SUM(I12:I19)</f>
        <v>0</v>
      </c>
      <c r="J11" s="34"/>
      <c r="K11" s="34">
        <f>SUM(K12:K19)</f>
        <v>0</v>
      </c>
      <c r="L11" s="34"/>
      <c r="M11" s="34">
        <f>SUM(M12:M19)</f>
        <v>0</v>
      </c>
      <c r="N11" s="33"/>
      <c r="O11" s="33">
        <f>SUM(O12:O19)</f>
        <v>80.209999999999994</v>
      </c>
      <c r="P11" s="33"/>
      <c r="Q11" s="33">
        <f>SUM(Q12:Q19)</f>
        <v>0</v>
      </c>
      <c r="R11" s="34"/>
      <c r="S11" s="34"/>
      <c r="T11" s="34"/>
      <c r="U11" s="34"/>
      <c r="V11" s="34">
        <f>SUM(V12:V19)</f>
        <v>35.17</v>
      </c>
      <c r="W11" s="34"/>
      <c r="X11" s="34"/>
      <c r="Y11" s="34"/>
      <c r="AG11" t="s">
        <v>49</v>
      </c>
    </row>
    <row r="12" spans="1:60" outlineLevel="1" x14ac:dyDescent="0.2">
      <c r="A12" s="42">
        <v>2</v>
      </c>
      <c r="B12" s="43" t="s">
        <v>71</v>
      </c>
      <c r="C12" s="55" t="s">
        <v>94</v>
      </c>
      <c r="D12" s="44" t="s">
        <v>93</v>
      </c>
      <c r="E12" s="45">
        <v>344.71</v>
      </c>
      <c r="F12" s="46"/>
      <c r="G12" s="47">
        <f>ROUND(E12*F12,2)</f>
        <v>0</v>
      </c>
      <c r="H12" s="30"/>
      <c r="I12" s="29">
        <f>ROUND(E12*H12,2)</f>
        <v>0</v>
      </c>
      <c r="J12" s="30"/>
      <c r="K12" s="29">
        <f>ROUND(E12*J12,2)</f>
        <v>0</v>
      </c>
      <c r="L12" s="29">
        <v>21</v>
      </c>
      <c r="M12" s="29">
        <f>G12*(1+L12/100)</f>
        <v>0</v>
      </c>
      <c r="N12" s="28">
        <v>7.1000000000000002E-4</v>
      </c>
      <c r="O12" s="28">
        <f>ROUND(E12*N12,2)</f>
        <v>0.24</v>
      </c>
      <c r="P12" s="28">
        <v>0</v>
      </c>
      <c r="Q12" s="28">
        <f>ROUND(E12*P12,2)</f>
        <v>0</v>
      </c>
      <c r="R12" s="29"/>
      <c r="S12" s="29" t="s">
        <v>66</v>
      </c>
      <c r="T12" s="29" t="s">
        <v>67</v>
      </c>
      <c r="U12" s="29">
        <v>2E-3</v>
      </c>
      <c r="V12" s="29">
        <f>ROUND(E12*U12,2)</f>
        <v>0.69</v>
      </c>
      <c r="W12" s="29"/>
      <c r="X12" s="29" t="s">
        <v>52</v>
      </c>
      <c r="Y12" s="29" t="s">
        <v>53</v>
      </c>
      <c r="Z12" s="19"/>
      <c r="AA12" s="19"/>
      <c r="AB12" s="19"/>
      <c r="AC12" s="19"/>
      <c r="AD12" s="19"/>
      <c r="AE12" s="19"/>
      <c r="AF12" s="19"/>
      <c r="AG12" s="19" t="s">
        <v>68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</row>
    <row r="13" spans="1:60" outlineLevel="2" x14ac:dyDescent="0.2">
      <c r="A13" s="26"/>
      <c r="B13" s="27"/>
      <c r="C13" s="56" t="s">
        <v>72</v>
      </c>
      <c r="D13" s="31"/>
      <c r="E13" s="32">
        <v>344.71</v>
      </c>
      <c r="F13" s="29"/>
      <c r="G13" s="29"/>
      <c r="H13" s="29"/>
      <c r="I13" s="29"/>
      <c r="J13" s="29"/>
      <c r="K13" s="29"/>
      <c r="L13" s="29"/>
      <c r="M13" s="29"/>
      <c r="N13" s="28"/>
      <c r="O13" s="28"/>
      <c r="P13" s="28"/>
      <c r="Q13" s="28"/>
      <c r="R13" s="29"/>
      <c r="S13" s="29"/>
      <c r="T13" s="29"/>
      <c r="U13" s="29"/>
      <c r="V13" s="29"/>
      <c r="W13" s="29"/>
      <c r="X13" s="29"/>
      <c r="Y13" s="29"/>
      <c r="Z13" s="19"/>
      <c r="AA13" s="19"/>
      <c r="AB13" s="19"/>
      <c r="AC13" s="19"/>
      <c r="AD13" s="19"/>
      <c r="AE13" s="19"/>
      <c r="AF13" s="19"/>
      <c r="AG13" s="19" t="s">
        <v>55</v>
      </c>
      <c r="AH13" s="19">
        <v>0</v>
      </c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60" outlineLevel="1" x14ac:dyDescent="0.2">
      <c r="A14" s="42">
        <v>3</v>
      </c>
      <c r="B14" s="43" t="s">
        <v>73</v>
      </c>
      <c r="C14" s="55" t="s">
        <v>74</v>
      </c>
      <c r="D14" s="44" t="s">
        <v>93</v>
      </c>
      <c r="E14" s="45">
        <v>344.71</v>
      </c>
      <c r="F14" s="46"/>
      <c r="G14" s="47">
        <f>ROUND(E14*F14,2)</f>
        <v>0</v>
      </c>
      <c r="H14" s="30"/>
      <c r="I14" s="29">
        <f>ROUND(E14*H14,2)</f>
        <v>0</v>
      </c>
      <c r="J14" s="30"/>
      <c r="K14" s="29">
        <f>ROUND(E14*J14,2)</f>
        <v>0</v>
      </c>
      <c r="L14" s="29">
        <v>21</v>
      </c>
      <c r="M14" s="29">
        <f>G14*(1+L14/100)</f>
        <v>0</v>
      </c>
      <c r="N14" s="28">
        <v>9.2799999999999994E-2</v>
      </c>
      <c r="O14" s="28">
        <f>ROUND(E14*N14,2)</f>
        <v>31.99</v>
      </c>
      <c r="P14" s="28">
        <v>0</v>
      </c>
      <c r="Q14" s="28">
        <f>ROUND(E14*P14,2)</f>
        <v>0</v>
      </c>
      <c r="R14" s="29"/>
      <c r="S14" s="29" t="s">
        <v>66</v>
      </c>
      <c r="T14" s="29" t="s">
        <v>67</v>
      </c>
      <c r="U14" s="29">
        <v>0.05</v>
      </c>
      <c r="V14" s="29">
        <f>ROUND(E14*U14,2)</f>
        <v>17.239999999999998</v>
      </c>
      <c r="W14" s="29"/>
      <c r="X14" s="29" t="s">
        <v>52</v>
      </c>
      <c r="Y14" s="29" t="s">
        <v>53</v>
      </c>
      <c r="Z14" s="19"/>
      <c r="AA14" s="19"/>
      <c r="AB14" s="19"/>
      <c r="AC14" s="19"/>
      <c r="AD14" s="19"/>
      <c r="AE14" s="19"/>
      <c r="AF14" s="19"/>
      <c r="AG14" s="19" t="s">
        <v>68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</row>
    <row r="15" spans="1:60" outlineLevel="2" x14ac:dyDescent="0.2">
      <c r="A15" s="26"/>
      <c r="B15" s="27"/>
      <c r="C15" s="78" t="s">
        <v>75</v>
      </c>
      <c r="D15" s="79"/>
      <c r="E15" s="79"/>
      <c r="F15" s="79"/>
      <c r="G15" s="79"/>
      <c r="H15" s="29"/>
      <c r="I15" s="29"/>
      <c r="J15" s="29"/>
      <c r="K15" s="29"/>
      <c r="L15" s="29"/>
      <c r="M15" s="29"/>
      <c r="N15" s="28"/>
      <c r="O15" s="28"/>
      <c r="P15" s="28"/>
      <c r="Q15" s="28"/>
      <c r="R15" s="29"/>
      <c r="S15" s="29"/>
      <c r="T15" s="29"/>
      <c r="U15" s="29"/>
      <c r="V15" s="29"/>
      <c r="W15" s="29"/>
      <c r="X15" s="29"/>
      <c r="Y15" s="29"/>
      <c r="Z15" s="19"/>
      <c r="AA15" s="19"/>
      <c r="AB15" s="19"/>
      <c r="AC15" s="19"/>
      <c r="AD15" s="19"/>
      <c r="AE15" s="19"/>
      <c r="AF15" s="19"/>
      <c r="AG15" s="19" t="s">
        <v>57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outlineLevel="2" x14ac:dyDescent="0.2">
      <c r="A16" s="26"/>
      <c r="B16" s="27"/>
      <c r="C16" s="56" t="s">
        <v>72</v>
      </c>
      <c r="D16" s="31"/>
      <c r="E16" s="32">
        <v>344.71</v>
      </c>
      <c r="F16" s="29"/>
      <c r="G16" s="29"/>
      <c r="H16" s="29"/>
      <c r="I16" s="29"/>
      <c r="J16" s="29"/>
      <c r="K16" s="29"/>
      <c r="L16" s="29"/>
      <c r="M16" s="29"/>
      <c r="N16" s="28"/>
      <c r="O16" s="28"/>
      <c r="P16" s="28"/>
      <c r="Q16" s="28"/>
      <c r="R16" s="29"/>
      <c r="S16" s="29"/>
      <c r="T16" s="29"/>
      <c r="U16" s="29"/>
      <c r="V16" s="29"/>
      <c r="W16" s="29"/>
      <c r="X16" s="29"/>
      <c r="Y16" s="29"/>
      <c r="Z16" s="19"/>
      <c r="AA16" s="19"/>
      <c r="AB16" s="19"/>
      <c r="AC16" s="19"/>
      <c r="AD16" s="19"/>
      <c r="AE16" s="19"/>
      <c r="AF16" s="19"/>
      <c r="AG16" s="19" t="s">
        <v>55</v>
      </c>
      <c r="AH16" s="19">
        <v>0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</row>
    <row r="17" spans="1:60" outlineLevel="1" x14ac:dyDescent="0.2">
      <c r="A17" s="42">
        <v>4</v>
      </c>
      <c r="B17" s="43" t="s">
        <v>76</v>
      </c>
      <c r="C17" s="55" t="s">
        <v>77</v>
      </c>
      <c r="D17" s="44" t="s">
        <v>93</v>
      </c>
      <c r="E17" s="45">
        <v>344.71</v>
      </c>
      <c r="F17" s="46"/>
      <c r="G17" s="47">
        <f>ROUND(E17*F17,2)</f>
        <v>0</v>
      </c>
      <c r="H17" s="30"/>
      <c r="I17" s="29">
        <f>ROUND(E17*H17,2)</f>
        <v>0</v>
      </c>
      <c r="J17" s="30"/>
      <c r="K17" s="29">
        <f>ROUND(E17*J17,2)</f>
        <v>0</v>
      </c>
      <c r="L17" s="29">
        <v>21</v>
      </c>
      <c r="M17" s="29">
        <f>G17*(1+L17/100)</f>
        <v>0</v>
      </c>
      <c r="N17" s="28">
        <v>0.13919999999999999</v>
      </c>
      <c r="O17" s="28">
        <f>ROUND(E17*N17,2)</f>
        <v>47.98</v>
      </c>
      <c r="P17" s="28">
        <v>0</v>
      </c>
      <c r="Q17" s="28">
        <f>ROUND(E17*P17,2)</f>
        <v>0</v>
      </c>
      <c r="R17" s="29"/>
      <c r="S17" s="29" t="s">
        <v>66</v>
      </c>
      <c r="T17" s="29" t="s">
        <v>67</v>
      </c>
      <c r="U17" s="29">
        <v>0.05</v>
      </c>
      <c r="V17" s="29">
        <f>ROUND(E17*U17,2)</f>
        <v>17.239999999999998</v>
      </c>
      <c r="W17" s="29"/>
      <c r="X17" s="29" t="s">
        <v>52</v>
      </c>
      <c r="Y17" s="29" t="s">
        <v>53</v>
      </c>
      <c r="Z17" s="19"/>
      <c r="AA17" s="19"/>
      <c r="AB17" s="19"/>
      <c r="AC17" s="19"/>
      <c r="AD17" s="19"/>
      <c r="AE17" s="19"/>
      <c r="AF17" s="19"/>
      <c r="AG17" s="19" t="s">
        <v>68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</row>
    <row r="18" spans="1:60" outlineLevel="2" x14ac:dyDescent="0.2">
      <c r="A18" s="26"/>
      <c r="B18" s="27"/>
      <c r="C18" s="78" t="s">
        <v>75</v>
      </c>
      <c r="D18" s="79"/>
      <c r="E18" s="79"/>
      <c r="F18" s="79"/>
      <c r="G18" s="79"/>
      <c r="H18" s="29"/>
      <c r="I18" s="29"/>
      <c r="J18" s="29"/>
      <c r="K18" s="29"/>
      <c r="L18" s="29"/>
      <c r="M18" s="29"/>
      <c r="N18" s="28"/>
      <c r="O18" s="28"/>
      <c r="P18" s="28"/>
      <c r="Q18" s="28"/>
      <c r="R18" s="29"/>
      <c r="S18" s="29"/>
      <c r="T18" s="29"/>
      <c r="U18" s="29"/>
      <c r="V18" s="29"/>
      <c r="W18" s="29"/>
      <c r="X18" s="29"/>
      <c r="Y18" s="29"/>
      <c r="Z18" s="19"/>
      <c r="AA18" s="19"/>
      <c r="AB18" s="19"/>
      <c r="AC18" s="19"/>
      <c r="AD18" s="19"/>
      <c r="AE18" s="19"/>
      <c r="AF18" s="19"/>
      <c r="AG18" s="19" t="s">
        <v>57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outlineLevel="2" x14ac:dyDescent="0.2">
      <c r="A19" s="26"/>
      <c r="B19" s="27"/>
      <c r="C19" s="56" t="s">
        <v>72</v>
      </c>
      <c r="D19" s="31"/>
      <c r="E19" s="32">
        <v>344.71</v>
      </c>
      <c r="F19" s="29"/>
      <c r="G19" s="29"/>
      <c r="H19" s="29"/>
      <c r="I19" s="29"/>
      <c r="J19" s="29"/>
      <c r="K19" s="29"/>
      <c r="L19" s="29"/>
      <c r="M19" s="29"/>
      <c r="N19" s="28"/>
      <c r="O19" s="28"/>
      <c r="P19" s="28"/>
      <c r="Q19" s="28"/>
      <c r="R19" s="29"/>
      <c r="S19" s="29"/>
      <c r="T19" s="29"/>
      <c r="U19" s="29"/>
      <c r="V19" s="29"/>
      <c r="W19" s="29"/>
      <c r="X19" s="29"/>
      <c r="Y19" s="29"/>
      <c r="Z19" s="19"/>
      <c r="AA19" s="19"/>
      <c r="AB19" s="19"/>
      <c r="AC19" s="19"/>
      <c r="AD19" s="19"/>
      <c r="AE19" s="19"/>
      <c r="AF19" s="19"/>
      <c r="AG19" s="19" t="s">
        <v>55</v>
      </c>
      <c r="AH19" s="19">
        <v>0</v>
      </c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x14ac:dyDescent="0.2">
      <c r="A20" s="35" t="s">
        <v>48</v>
      </c>
      <c r="B20" s="36" t="s">
        <v>16</v>
      </c>
      <c r="C20" s="54" t="s">
        <v>17</v>
      </c>
      <c r="D20" s="37"/>
      <c r="E20" s="38"/>
      <c r="F20" s="39"/>
      <c r="G20" s="40">
        <f>SUMIF(AG21:AG21,"&lt;&gt;NOR",G21:G21)</f>
        <v>0</v>
      </c>
      <c r="H20" s="34"/>
      <c r="I20" s="34">
        <f>SUM(I21:I21)</f>
        <v>0</v>
      </c>
      <c r="J20" s="34"/>
      <c r="K20" s="34">
        <f>SUM(K21:K21)</f>
        <v>0</v>
      </c>
      <c r="L20" s="34"/>
      <c r="M20" s="34">
        <f>SUM(M21:M21)</f>
        <v>0</v>
      </c>
      <c r="N20" s="33"/>
      <c r="O20" s="33">
        <f>SUM(O21:O21)</f>
        <v>0</v>
      </c>
      <c r="P20" s="33"/>
      <c r="Q20" s="33">
        <f>SUM(Q21:Q21)</f>
        <v>0</v>
      </c>
      <c r="R20" s="34"/>
      <c r="S20" s="34"/>
      <c r="T20" s="34"/>
      <c r="U20" s="34"/>
      <c r="V20" s="34">
        <f>SUM(V21:V21)</f>
        <v>6.02</v>
      </c>
      <c r="W20" s="34"/>
      <c r="X20" s="34"/>
      <c r="Y20" s="34"/>
      <c r="AG20" t="s">
        <v>49</v>
      </c>
    </row>
    <row r="21" spans="1:60" outlineLevel="1" x14ac:dyDescent="0.2">
      <c r="A21" s="48">
        <v>5</v>
      </c>
      <c r="B21" s="49" t="s">
        <v>58</v>
      </c>
      <c r="C21" s="57" t="s">
        <v>59</v>
      </c>
      <c r="D21" s="50" t="s">
        <v>56</v>
      </c>
      <c r="E21" s="51">
        <v>80.217460000000003</v>
      </c>
      <c r="F21" s="52"/>
      <c r="G21" s="53">
        <f>ROUND(E21*F21,2)</f>
        <v>0</v>
      </c>
      <c r="H21" s="30"/>
      <c r="I21" s="29">
        <f>ROUND(E21*H21,2)</f>
        <v>0</v>
      </c>
      <c r="J21" s="30"/>
      <c r="K21" s="29">
        <f>ROUND(E21*J21,2)</f>
        <v>0</v>
      </c>
      <c r="L21" s="29">
        <v>21</v>
      </c>
      <c r="M21" s="29">
        <f>G21*(1+L21/100)</f>
        <v>0</v>
      </c>
      <c r="N21" s="28">
        <v>0</v>
      </c>
      <c r="O21" s="28">
        <f>ROUND(E21*N21,2)</f>
        <v>0</v>
      </c>
      <c r="P21" s="28">
        <v>0</v>
      </c>
      <c r="Q21" s="28">
        <f>ROUND(E21*P21,2)</f>
        <v>0</v>
      </c>
      <c r="R21" s="29"/>
      <c r="S21" s="29" t="s">
        <v>50</v>
      </c>
      <c r="T21" s="29" t="s">
        <v>51</v>
      </c>
      <c r="U21" s="29">
        <v>7.4999999999999997E-2</v>
      </c>
      <c r="V21" s="29">
        <f>ROUND(E21*U21,2)</f>
        <v>6.02</v>
      </c>
      <c r="W21" s="29"/>
      <c r="X21" s="29" t="s">
        <v>60</v>
      </c>
      <c r="Y21" s="29" t="s">
        <v>53</v>
      </c>
      <c r="Z21" s="19"/>
      <c r="AA21" s="19"/>
      <c r="AB21" s="19"/>
      <c r="AC21" s="19"/>
      <c r="AD21" s="19"/>
      <c r="AE21" s="19"/>
      <c r="AF21" s="19"/>
      <c r="AG21" s="19" t="s">
        <v>61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x14ac:dyDescent="0.2">
      <c r="A22" s="35" t="s">
        <v>48</v>
      </c>
      <c r="B22" s="36" t="s">
        <v>18</v>
      </c>
      <c r="C22" s="54" t="s">
        <v>19</v>
      </c>
      <c r="D22" s="37"/>
      <c r="E22" s="38"/>
      <c r="F22" s="39"/>
      <c r="G22" s="40">
        <f>G23+G25</f>
        <v>0</v>
      </c>
      <c r="H22" s="34"/>
      <c r="I22" s="34">
        <f>SUM(I23:I24)</f>
        <v>0</v>
      </c>
      <c r="J22" s="34"/>
      <c r="K22" s="34">
        <f>SUM(K23:K24)</f>
        <v>0</v>
      </c>
      <c r="L22" s="34"/>
      <c r="M22" s="34">
        <f>SUM(M23:M24)</f>
        <v>0</v>
      </c>
      <c r="N22" s="33"/>
      <c r="O22" s="33">
        <f>SUM(O23:O24)</f>
        <v>0</v>
      </c>
      <c r="P22" s="33"/>
      <c r="Q22" s="33">
        <f>SUM(Q23:Q24)</f>
        <v>0</v>
      </c>
      <c r="R22" s="34"/>
      <c r="S22" s="34"/>
      <c r="T22" s="34"/>
      <c r="U22" s="34"/>
      <c r="V22" s="34">
        <f>SUM(V23:V24)</f>
        <v>1.4</v>
      </c>
      <c r="W22" s="34"/>
      <c r="X22" s="34"/>
      <c r="Y22" s="34"/>
      <c r="AG22" t="s">
        <v>49</v>
      </c>
    </row>
    <row r="23" spans="1:60" ht="22.5" outlineLevel="1" x14ac:dyDescent="0.2">
      <c r="A23" s="42">
        <v>6</v>
      </c>
      <c r="B23" s="43" t="s">
        <v>78</v>
      </c>
      <c r="C23" s="55" t="s">
        <v>91</v>
      </c>
      <c r="D23" s="44" t="s">
        <v>93</v>
      </c>
      <c r="E23" s="45">
        <v>77.510000000000005</v>
      </c>
      <c r="F23" s="46"/>
      <c r="G23" s="47">
        <f>ROUND(E23*F23,2)</f>
        <v>0</v>
      </c>
      <c r="H23" s="30"/>
      <c r="I23" s="29">
        <f>ROUND(E23*H23,2)</f>
        <v>0</v>
      </c>
      <c r="J23" s="30"/>
      <c r="K23" s="29">
        <f>ROUND(E23*J23,2)</f>
        <v>0</v>
      </c>
      <c r="L23" s="29">
        <v>21</v>
      </c>
      <c r="M23" s="29">
        <f>G23*(1+L23/100)</f>
        <v>0</v>
      </c>
      <c r="N23" s="28">
        <v>0</v>
      </c>
      <c r="O23" s="28">
        <f>ROUND(E23*N23,2)</f>
        <v>0</v>
      </c>
      <c r="P23" s="28">
        <v>0</v>
      </c>
      <c r="Q23" s="28">
        <f>ROUND(E23*P23,2)</f>
        <v>0</v>
      </c>
      <c r="R23" s="29"/>
      <c r="S23" s="29" t="s">
        <v>50</v>
      </c>
      <c r="T23" s="29" t="s">
        <v>51</v>
      </c>
      <c r="U23" s="29">
        <v>1.7999999999999999E-2</v>
      </c>
      <c r="V23" s="29">
        <f>ROUND(E23*U23,2)</f>
        <v>1.4</v>
      </c>
      <c r="W23" s="29"/>
      <c r="X23" s="29" t="s">
        <v>52</v>
      </c>
      <c r="Y23" s="29" t="s">
        <v>53</v>
      </c>
      <c r="Z23" s="19"/>
      <c r="AA23" s="19"/>
      <c r="AB23" s="19"/>
      <c r="AC23" s="19"/>
      <c r="AD23" s="19"/>
      <c r="AE23" s="19"/>
      <c r="AF23" s="19"/>
      <c r="AG23" s="19" t="s">
        <v>54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outlineLevel="2" x14ac:dyDescent="0.2">
      <c r="A24" s="26"/>
      <c r="B24" s="27"/>
      <c r="C24" s="56" t="s">
        <v>79</v>
      </c>
      <c r="D24" s="31"/>
      <c r="E24" s="32">
        <v>77.510000000000005</v>
      </c>
      <c r="F24" s="29"/>
      <c r="G24" s="29"/>
      <c r="H24" s="29"/>
      <c r="I24" s="29"/>
      <c r="J24" s="29"/>
      <c r="K24" s="29"/>
      <c r="L24" s="29"/>
      <c r="M24" s="29"/>
      <c r="N24" s="28"/>
      <c r="O24" s="28"/>
      <c r="P24" s="28"/>
      <c r="Q24" s="28"/>
      <c r="R24" s="29"/>
      <c r="S24" s="29"/>
      <c r="T24" s="29"/>
      <c r="U24" s="29"/>
      <c r="V24" s="29"/>
      <c r="W24" s="29"/>
      <c r="X24" s="29"/>
      <c r="Y24" s="29"/>
      <c r="Z24" s="19"/>
      <c r="AA24" s="19"/>
      <c r="AB24" s="19"/>
      <c r="AC24" s="19"/>
      <c r="AD24" s="19"/>
      <c r="AE24" s="19"/>
      <c r="AF24" s="19"/>
      <c r="AG24" s="19" t="s">
        <v>55</v>
      </c>
      <c r="AH24" s="19">
        <v>0</v>
      </c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60" outlineLevel="1" x14ac:dyDescent="0.2">
      <c r="A25" s="48">
        <v>7</v>
      </c>
      <c r="B25" s="49" t="s">
        <v>97</v>
      </c>
      <c r="C25" s="57" t="s">
        <v>95</v>
      </c>
      <c r="D25" s="50" t="s">
        <v>96</v>
      </c>
      <c r="E25" s="51">
        <v>2</v>
      </c>
      <c r="F25" s="52"/>
      <c r="G25" s="53">
        <f>F25*E25</f>
        <v>0</v>
      </c>
      <c r="H25" s="30"/>
      <c r="I25" s="29"/>
      <c r="J25" s="30"/>
      <c r="K25" s="29"/>
      <c r="L25" s="29"/>
      <c r="M25" s="29"/>
      <c r="N25" s="28"/>
      <c r="O25" s="28"/>
      <c r="P25" s="28"/>
      <c r="Q25" s="28"/>
      <c r="R25" s="29"/>
      <c r="S25" s="29"/>
      <c r="T25" s="29"/>
      <c r="U25" s="29"/>
      <c r="V25" s="29"/>
      <c r="W25" s="29"/>
      <c r="X25" s="29"/>
      <c r="Y25" s="2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x14ac:dyDescent="0.2">
      <c r="A26" s="35" t="s">
        <v>48</v>
      </c>
      <c r="B26" s="36" t="s">
        <v>20</v>
      </c>
      <c r="C26" s="54" t="s">
        <v>21</v>
      </c>
      <c r="D26" s="37"/>
      <c r="E26" s="38"/>
      <c r="F26" s="39"/>
      <c r="G26" s="40">
        <f>SUMIF(AG27:AG30,"&lt;&gt;NOR",G27:G30)</f>
        <v>0</v>
      </c>
      <c r="H26" s="34"/>
      <c r="I26" s="34">
        <f>SUM(I27:I30)</f>
        <v>0</v>
      </c>
      <c r="J26" s="34"/>
      <c r="K26" s="34">
        <f>SUM(K27:K30)</f>
        <v>0</v>
      </c>
      <c r="L26" s="34"/>
      <c r="M26" s="34">
        <f>SUM(M27:M30)</f>
        <v>0</v>
      </c>
      <c r="N26" s="33"/>
      <c r="O26" s="33">
        <f>SUM(O27:O30)</f>
        <v>0</v>
      </c>
      <c r="P26" s="33"/>
      <c r="Q26" s="33">
        <f>SUM(Q27:Q30)</f>
        <v>0</v>
      </c>
      <c r="R26" s="34"/>
      <c r="S26" s="34"/>
      <c r="T26" s="34"/>
      <c r="U26" s="34"/>
      <c r="V26" s="34">
        <f>SUM(V27:V30)</f>
        <v>3.52</v>
      </c>
      <c r="W26" s="34"/>
      <c r="X26" s="34"/>
      <c r="Y26" s="34"/>
      <c r="AG26" t="s">
        <v>49</v>
      </c>
    </row>
    <row r="27" spans="1:60" ht="22.5" outlineLevel="1" x14ac:dyDescent="0.2">
      <c r="A27" s="42">
        <v>8</v>
      </c>
      <c r="B27" s="43" t="s">
        <v>80</v>
      </c>
      <c r="C27" s="55" t="s">
        <v>81</v>
      </c>
      <c r="D27" s="44" t="s">
        <v>56</v>
      </c>
      <c r="E27" s="45">
        <v>83.8596</v>
      </c>
      <c r="F27" s="46"/>
      <c r="G27" s="47">
        <f>ROUND(E27*F27,2)</f>
        <v>0</v>
      </c>
      <c r="H27" s="30"/>
      <c r="I27" s="29">
        <f>ROUND(E27*H27,2)</f>
        <v>0</v>
      </c>
      <c r="J27" s="30"/>
      <c r="K27" s="29">
        <f>ROUND(E27*J27,2)</f>
        <v>0</v>
      </c>
      <c r="L27" s="29">
        <v>21</v>
      </c>
      <c r="M27" s="29">
        <f>G27*(1+L27/100)</f>
        <v>0</v>
      </c>
      <c r="N27" s="28">
        <v>0</v>
      </c>
      <c r="O27" s="28">
        <f>ROUND(E27*N27,2)</f>
        <v>0</v>
      </c>
      <c r="P27" s="28">
        <v>0</v>
      </c>
      <c r="Q27" s="28">
        <f>ROUND(E27*P27,2)</f>
        <v>0</v>
      </c>
      <c r="R27" s="29"/>
      <c r="S27" s="29" t="s">
        <v>50</v>
      </c>
      <c r="T27" s="29" t="s">
        <v>51</v>
      </c>
      <c r="U27" s="29">
        <v>0</v>
      </c>
      <c r="V27" s="29">
        <f>ROUND(E27*U27,2)</f>
        <v>0</v>
      </c>
      <c r="W27" s="29"/>
      <c r="X27" s="29" t="s">
        <v>82</v>
      </c>
      <c r="Y27" s="29" t="s">
        <v>53</v>
      </c>
      <c r="Z27" s="19"/>
      <c r="AA27" s="19"/>
      <c r="AB27" s="19"/>
      <c r="AC27" s="19"/>
      <c r="AD27" s="19"/>
      <c r="AE27" s="19"/>
      <c r="AF27" s="19"/>
      <c r="AG27" s="19" t="s">
        <v>83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</row>
    <row r="28" spans="1:60" outlineLevel="2" x14ac:dyDescent="0.2">
      <c r="A28" s="26"/>
      <c r="B28" s="27"/>
      <c r="C28" s="78" t="s">
        <v>84</v>
      </c>
      <c r="D28" s="79"/>
      <c r="E28" s="79"/>
      <c r="F28" s="79"/>
      <c r="G28" s="79"/>
      <c r="H28" s="29"/>
      <c r="I28" s="29"/>
      <c r="J28" s="29"/>
      <c r="K28" s="29"/>
      <c r="L28" s="29"/>
      <c r="M28" s="29"/>
      <c r="N28" s="28"/>
      <c r="O28" s="28"/>
      <c r="P28" s="28"/>
      <c r="Q28" s="28"/>
      <c r="R28" s="29"/>
      <c r="S28" s="29"/>
      <c r="T28" s="29"/>
      <c r="U28" s="29"/>
      <c r="V28" s="29"/>
      <c r="W28" s="29"/>
      <c r="X28" s="29"/>
      <c r="Y28" s="29"/>
      <c r="Z28" s="19"/>
      <c r="AA28" s="19"/>
      <c r="AB28" s="19"/>
      <c r="AC28" s="19"/>
      <c r="AD28" s="19"/>
      <c r="AE28" s="19"/>
      <c r="AF28" s="19"/>
      <c r="AG28" s="19" t="s">
        <v>57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</row>
    <row r="29" spans="1:60" outlineLevel="1" x14ac:dyDescent="0.2">
      <c r="A29" s="48">
        <v>9</v>
      </c>
      <c r="B29" s="49" t="s">
        <v>85</v>
      </c>
      <c r="C29" s="57" t="s">
        <v>86</v>
      </c>
      <c r="D29" s="50" t="s">
        <v>56</v>
      </c>
      <c r="E29" s="51">
        <v>83.8596</v>
      </c>
      <c r="F29" s="52"/>
      <c r="G29" s="53">
        <f>ROUND(E29*F29,2)</f>
        <v>0</v>
      </c>
      <c r="H29" s="30"/>
      <c r="I29" s="29">
        <f>ROUND(E29*H29,2)</f>
        <v>0</v>
      </c>
      <c r="J29" s="30"/>
      <c r="K29" s="29">
        <f>ROUND(E29*J29,2)</f>
        <v>0</v>
      </c>
      <c r="L29" s="29">
        <v>21</v>
      </c>
      <c r="M29" s="29">
        <f>G29*(1+L29/100)</f>
        <v>0</v>
      </c>
      <c r="N29" s="28">
        <v>0</v>
      </c>
      <c r="O29" s="28">
        <f>ROUND(E29*N29,2)</f>
        <v>0</v>
      </c>
      <c r="P29" s="28">
        <v>0</v>
      </c>
      <c r="Q29" s="28">
        <f>ROUND(E29*P29,2)</f>
        <v>0</v>
      </c>
      <c r="R29" s="29"/>
      <c r="S29" s="29" t="s">
        <v>50</v>
      </c>
      <c r="T29" s="29" t="s">
        <v>51</v>
      </c>
      <c r="U29" s="29">
        <v>4.2000000000000003E-2</v>
      </c>
      <c r="V29" s="29">
        <f>ROUND(E29*U29,2)</f>
        <v>3.52</v>
      </c>
      <c r="W29" s="29"/>
      <c r="X29" s="29" t="s">
        <v>82</v>
      </c>
      <c r="Y29" s="29" t="s">
        <v>53</v>
      </c>
      <c r="Z29" s="19"/>
      <c r="AA29" s="19"/>
      <c r="AB29" s="19"/>
      <c r="AC29" s="19"/>
      <c r="AD29" s="19"/>
      <c r="AE29" s="19"/>
      <c r="AF29" s="19"/>
      <c r="AG29" s="19" t="s">
        <v>83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outlineLevel="1" x14ac:dyDescent="0.2">
      <c r="A30" s="42">
        <v>10</v>
      </c>
      <c r="B30" s="43" t="s">
        <v>87</v>
      </c>
      <c r="C30" s="55" t="s">
        <v>88</v>
      </c>
      <c r="D30" s="44" t="s">
        <v>56</v>
      </c>
      <c r="E30" s="45">
        <v>83.8596</v>
      </c>
      <c r="F30" s="46"/>
      <c r="G30" s="47">
        <f>ROUND(E30*F30,2)</f>
        <v>0</v>
      </c>
      <c r="H30" s="30"/>
      <c r="I30" s="29">
        <f>ROUND(E30*H30,2)</f>
        <v>0</v>
      </c>
      <c r="J30" s="30"/>
      <c r="K30" s="29">
        <f>ROUND(E30*J30,2)</f>
        <v>0</v>
      </c>
      <c r="L30" s="29">
        <v>21</v>
      </c>
      <c r="M30" s="29">
        <f>G30*(1+L30/100)</f>
        <v>0</v>
      </c>
      <c r="N30" s="28">
        <v>0</v>
      </c>
      <c r="O30" s="28">
        <f>ROUND(E30*N30,2)</f>
        <v>0</v>
      </c>
      <c r="P30" s="28">
        <v>0</v>
      </c>
      <c r="Q30" s="28">
        <f>ROUND(E30*P30,2)</f>
        <v>0</v>
      </c>
      <c r="R30" s="29"/>
      <c r="S30" s="29" t="s">
        <v>50</v>
      </c>
      <c r="T30" s="29" t="s">
        <v>51</v>
      </c>
      <c r="U30" s="29">
        <v>0</v>
      </c>
      <c r="V30" s="29">
        <f>ROUND(E30*U30,2)</f>
        <v>0</v>
      </c>
      <c r="W30" s="29"/>
      <c r="X30" s="29" t="s">
        <v>82</v>
      </c>
      <c r="Y30" s="29" t="s">
        <v>53</v>
      </c>
      <c r="Z30" s="19"/>
      <c r="AA30" s="19"/>
      <c r="AB30" s="19"/>
      <c r="AC30" s="19"/>
      <c r="AD30" s="19"/>
      <c r="AE30" s="19"/>
      <c r="AF30" s="19"/>
      <c r="AG30" s="19" t="s">
        <v>83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x14ac:dyDescent="0.2">
      <c r="A31" s="1"/>
      <c r="B31" s="2"/>
      <c r="C31" s="58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AE31">
        <v>12</v>
      </c>
      <c r="AF31">
        <v>21</v>
      </c>
      <c r="AG31" t="s">
        <v>34</v>
      </c>
    </row>
    <row r="32" spans="1:60" x14ac:dyDescent="0.2">
      <c r="A32" s="22"/>
      <c r="B32" s="23" t="s">
        <v>4</v>
      </c>
      <c r="C32" s="59"/>
      <c r="D32" s="24"/>
      <c r="E32" s="25"/>
      <c r="F32" s="25"/>
      <c r="G32" s="41">
        <f>G8+G11+G20+G22+G26</f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AE32">
        <f>SUMIF(L7:L30,AE31,G7:G30)</f>
        <v>0</v>
      </c>
      <c r="AF32">
        <f>SUMIF(L7:L30,AF31,G7:G30)</f>
        <v>0</v>
      </c>
      <c r="AG32" t="s">
        <v>62</v>
      </c>
    </row>
    <row r="33" spans="1:33" x14ac:dyDescent="0.2">
      <c r="A33" s="1"/>
      <c r="B33" s="2"/>
      <c r="C33" s="58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33" x14ac:dyDescent="0.2">
      <c r="A34" s="1"/>
      <c r="B34" s="2"/>
      <c r="C34" s="58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33" x14ac:dyDescent="0.2">
      <c r="A35" s="87" t="s">
        <v>63</v>
      </c>
      <c r="B35" s="87"/>
      <c r="C35" s="88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33" x14ac:dyDescent="0.2">
      <c r="A36" s="66"/>
      <c r="B36" s="67"/>
      <c r="C36" s="68"/>
      <c r="D36" s="67"/>
      <c r="E36" s="67"/>
      <c r="F36" s="67"/>
      <c r="G36" s="6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AG36" t="s">
        <v>64</v>
      </c>
    </row>
    <row r="37" spans="1:33" x14ac:dyDescent="0.2">
      <c r="A37" s="70"/>
      <c r="B37" s="71"/>
      <c r="C37" s="72"/>
      <c r="D37" s="71"/>
      <c r="E37" s="71"/>
      <c r="F37" s="71"/>
      <c r="G37" s="7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33" x14ac:dyDescent="0.2">
      <c r="A38" s="70"/>
      <c r="B38" s="71"/>
      <c r="C38" s="72"/>
      <c r="D38" s="71"/>
      <c r="E38" s="71"/>
      <c r="F38" s="71"/>
      <c r="G38" s="7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33" x14ac:dyDescent="0.2">
      <c r="A39" s="70"/>
      <c r="B39" s="71"/>
      <c r="C39" s="72"/>
      <c r="D39" s="71"/>
      <c r="E39" s="71"/>
      <c r="F39" s="71"/>
      <c r="G39" s="7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33" x14ac:dyDescent="0.2">
      <c r="A40" s="74"/>
      <c r="B40" s="75"/>
      <c r="C40" s="76"/>
      <c r="D40" s="75"/>
      <c r="E40" s="75"/>
      <c r="F40" s="75"/>
      <c r="G40" s="77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33" x14ac:dyDescent="0.2">
      <c r="A41" s="1"/>
      <c r="B41" s="2"/>
      <c r="C41" s="58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33" x14ac:dyDescent="0.2">
      <c r="C42" s="60"/>
      <c r="D42" s="6"/>
      <c r="AG42" t="s">
        <v>65</v>
      </c>
    </row>
    <row r="43" spans="1:33" x14ac:dyDescent="0.2">
      <c r="D43" s="6"/>
    </row>
    <row r="44" spans="1:33" x14ac:dyDescent="0.2">
      <c r="D44" s="6"/>
    </row>
    <row r="45" spans="1:33" x14ac:dyDescent="0.2">
      <c r="D45" s="6"/>
    </row>
    <row r="46" spans="1:33" x14ac:dyDescent="0.2">
      <c r="D46" s="6"/>
    </row>
    <row r="47" spans="1:33" x14ac:dyDescent="0.2">
      <c r="D47" s="6"/>
    </row>
    <row r="48" spans="1:33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</sheetData>
  <mergeCells count="9">
    <mergeCell ref="A36:G40"/>
    <mergeCell ref="C15:G15"/>
    <mergeCell ref="C18:G18"/>
    <mergeCell ref="C28:G28"/>
    <mergeCell ref="A1:G1"/>
    <mergeCell ref="C2:G2"/>
    <mergeCell ref="C3:G3"/>
    <mergeCell ref="C4:G4"/>
    <mergeCell ref="A35:C3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Pokyny pro vyplnění</vt:lpstr>
      <vt:lpstr>VzorPolozky</vt:lpstr>
      <vt:lpstr>SO 04 01 Pol</vt:lpstr>
      <vt:lpstr>'SO 04 01 Pol'!Názvy_tisku</vt:lpstr>
      <vt:lpstr>'SO 04 01 Pol'!Oblast_tisku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Klečka</dc:creator>
  <cp:lastModifiedBy>Magda Šebestová</cp:lastModifiedBy>
  <cp:lastPrinted>2019-03-19T12:27:02Z</cp:lastPrinted>
  <dcterms:created xsi:type="dcterms:W3CDTF">2009-04-08T07:15:50Z</dcterms:created>
  <dcterms:modified xsi:type="dcterms:W3CDTF">2024-08-13T06:47:39Z</dcterms:modified>
</cp:coreProperties>
</file>